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yprus\"/>
    </mc:Choice>
  </mc:AlternateContent>
  <xr:revisionPtr revIDLastSave="0" documentId="13_ncr:1_{848445A5-3017-423B-BC04-EDB25EF13BE6}"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firstSheet="1"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<sst xmlns="http://schemas.openxmlformats.org/spreadsheetml/2006/main" count="173" uniqueCount="126">
  <si>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</si>
  <si>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</si>
  <si>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</si>
  <si>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</si>
  <si>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</si>
  <si>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</si>
  <si>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</si>
  <si>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</si>
  <si>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</si>
  <si>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</si>
  <si>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</si>
  <si>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</si>
  <si>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</si>
  <si>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</si>
  <si>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</si>
  <si>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</si>
  <si>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</si>
  <si>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</si>
  <si>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</si>
  <si>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</si>
  <si>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</si>
  <si>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</si>
  <si>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</si>
  <si>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</si>
  <si>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</si>
  <si>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</si>
  <si>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</si>
  <si>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</si>
  <si>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</si>
  <si>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</si>
  <si>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</si>
  <si>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</si>
  <si>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</si>
  <si>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</si>
  <si>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</si>
  <si>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</si>
  <si>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</si>
  <si>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</si>
  <si>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</si>
  <si>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</si>
  <si>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</si>
  <si>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</si>
  <si>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</si>
  <si>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</si>
  <si>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</si>
  <si>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</si>
  <si>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</si>
  <si>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</si>
  <si>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</si>
  <si>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</si>
  <si>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</si>
  <si>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</si>
  <si>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</si>
  <si>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</si>
  <si>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</si>
  <si>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</si>
  <si>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</si>
  <si>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</si>
  <si>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</si>
  <si>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</si>
  <si>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</si>
  <si>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</si>
  <si>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</si>
  <si>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</si>
  <si>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</si>
  <si>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</si>
  <si>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</si>
  <si>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</si>
  <si>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</si>
  <si>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</si>
  <si>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</si>
  <si>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</si>
  <si>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</si>
  <si>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</si>
  <si>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</si>
  <si>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</si>
  <si>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</si>
  <si>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</si>
  <si>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</si>
  <si>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</si>
  <si>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</si>
  <si>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</si>
  <si>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</si>
  <si>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</si>
  <si>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</si>
  <si>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</si>
  <si>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</si>
  <si>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</si>
  <si>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</si>
  <si>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</si>
  <si>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</si>
  <si>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</si>
  <si>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</si>
  <si>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</si>
  <si>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</si>
  <si>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</si>
  <si>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</si>
  <si>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</si>
  <si>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</si>
  <si>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</si>
  <si>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</si>
  <si>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</si>
  <si>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</si>
  <si>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</si>
  <si>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</si>
  <si>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</si>
  <si>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</si>
  <si>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</si>
  <si>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</si>
  <si>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</si>
  <si>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</si>
  <si>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</si>
  <si>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</si>
  <si>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</si>
  <si>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</si>
  <si>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Department of Environment of the Ministry of Agriculture, Rural Development and Environment</t>
  </si>
  <si>
    <t>n/a</t>
  </si>
  <si>
    <t>CPC Rethink Filters</t>
  </si>
  <si>
    <t>The EPR scheme for waste tobacco  products. It is expected to be licensed and operational before the end of 2025</t>
  </si>
  <si>
    <t>Competent Authority  responsible for SUPD and the respective national legislation, is also responsible for the reporting of data to Eurostat</t>
  </si>
  <si>
    <t>N/A</t>
  </si>
  <si>
    <t>100%</t>
  </si>
  <si>
    <t>EPR survey, 2024</t>
  </si>
  <si>
    <t xml:space="preserve">Based on a survey conducted by the EPR  system to record littering, during the submission of the application for the system’s operating license, littering is recorded as a percentage and is calculated in relation to the quantity of products placed on the market. Accordingly, the remaining percentage, excluding littering, corresponds to the waste disposed of through waste management systems and is likewise calculated in relation to the quantity of products placed on the market. The result represents an estimation. Humidity and residues of paper and tobacco have not been taken into account.  The amount refers to the weight of the filters. This is the sum of calculated filters of cigarettes, separately sold filters for rolling tobacco and electronic cigarette filters. </t>
  </si>
  <si>
    <t xml:space="preserve">Based on a survey carried out d by the EPR system (in 2024), to record littering during the submission of the application for the system’s operating license (2025), littering is recorded as a percentage and is calculated in relation to the quantity of products placed on the market. Accordingly, the remaining percentage, excluding littering, corresponds to the waste disposed of through waste management systems and is likewise calculated in relation to the quantity of products placed on the market. The result represents an estimation. Humidity and residues of paper and tobacco have not been taken into account. The amount refers to the weight of the filters. This is the sum of calculated filters of cigarettes, separately sold filters for rolling tobacco and electronic cigarette filters. </t>
  </si>
  <si>
    <t>Data can be consider as highly reliable as producers report the quantities of tobacco products placed on the market. Littered filters estimated through behavioural studies on smokers (39%). Tobacco filter waste collected together with other municipal waste. municipalities receive funds from producers to manage collection and treatment. No separate collection is in place.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</si>
</sst>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
      <sz val="8"/>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9">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9" fontId="0" fillId="8" borderId="3" xfId="0" applyNumberFormat="1" applyFill="1" applyBorder="1" applyAlignment="1" applyProtection="1">
      <alignment vertical="center" wrapText="1"/>
      <protection locked="0"/>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9" fillId="10" borderId="0" xfId="0" applyNumberFormat="1" applyFont="1" applyFill="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topLeftCell="A10" zoomScaleNormal="10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8" t="s">
        <v>0</v>
      </c>
      <c r="C2" s="68"/>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9" t="s">
        <v>1</v>
      </c>
      <c r="C3" s="69"/>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70" t="s">
        <v>2</v>
      </c>
      <c r="C4" s="70"/>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7" t="s">
        <v>3</v>
      </c>
      <c r="C6" s="67"/>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1" t="s">
        <v>4</v>
      </c>
      <c r="C7" s="71"/>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7" t="s">
        <v>5</v>
      </c>
      <c r="C9" s="67"/>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6" t="s">
        <v>6</v>
      </c>
      <c r="C10" s="66"/>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7" t="s">
        <v>7</v>
      </c>
      <c r="C12" s="67"/>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54" t="s">
        <v>16</v>
      </c>
      <c r="E2" s="56" t="s">
        <v>17</v>
      </c>
      <c r="F2" s="57"/>
      <c r="G2" s="57"/>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55"/>
      <c r="E3" s="58" t="s">
        <v>18</v>
      </c>
      <c r="F3" s="59"/>
      <c r="G3" s="59"/>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3" t="s">
        <v>19</v>
      </c>
      <c r="E5" s="64"/>
      <c r="F5" s="64"/>
      <c r="G5" s="65"/>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60" t="s">
        <v>20</v>
      </c>
      <c r="E6" s="61"/>
      <c r="F6" s="61"/>
      <c r="G6" s="6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72</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52" t="s">
        <v>99</v>
      </c>
      <c r="E11" s="53"/>
      <c r="F11" s="53"/>
      <c r="G11" s="53"/>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Cyprus</v>
      </c>
      <c r="C13" s="38">
        <f>$E$9</f>
        <v>2023</v>
      </c>
      <c r="D13" s="39" t="s">
        <v>27</v>
      </c>
      <c r="E13" s="40">
        <v>169.62</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C1"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72"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73"/>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3" t="s">
        <v>19</v>
      </c>
      <c r="E5" s="65"/>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60" t="s">
        <v>29</v>
      </c>
      <c r="E6" s="6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74" t="s">
        <v>107</v>
      </c>
      <c r="E8" s="74"/>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Cyprus</v>
      </c>
      <c r="C9" s="14">
        <f>'Waste tobacco products collect.'!$E$9</f>
        <v>2023</v>
      </c>
      <c r="D9" s="13" t="s">
        <v>30</v>
      </c>
      <c r="E9" s="14" t="str">
        <f>IF('Waste tobacco products collect.'!$E$8="&lt; Please select &gt;","&lt; Please select in sheet ''Waste tobacco products collect'' &gt;",'Waste tobacco products collect.'!$E$8)</f>
        <v>Cyprus</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29.5" thickBot="1" x14ac:dyDescent="0.4">
      <c r="A10" s="42"/>
      <c r="B10" s="14" t="str">
        <f>IF('Waste tobacco products collect.'!$E$8="&lt; Please select &gt;","&lt; Not selected &gt;",'Waste tobacco products collect.'!$E$8)</f>
        <v>Cyprus</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Cyprus</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Cyprus</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Cyprus</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Cyprus</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Cyprus</v>
      </c>
      <c r="C15" s="14">
        <f>'Waste tobacco products collect.'!$E$9</f>
        <v>2023</v>
      </c>
      <c r="D15" s="13" t="s">
        <v>36</v>
      </c>
      <c r="E15" s="47">
        <v>45951</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Cyprus</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Cyprus</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74" t="s">
        <v>108</v>
      </c>
      <c r="E20" s="74"/>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29.5" thickBot="1" x14ac:dyDescent="0.4">
      <c r="A22" s="42"/>
      <c r="B22" s="14" t="str">
        <f>IF('Waste tobacco products collect.'!$E$8="&lt; Please select &gt;","&lt; Not selected &gt;",'Waste tobacco products collect.'!$E$8)</f>
        <v>Cyprus</v>
      </c>
      <c r="C22" s="14">
        <f>'Waste tobacco products collect.'!$E$9</f>
        <v>2023</v>
      </c>
      <c r="D22" s="17" t="s">
        <v>115</v>
      </c>
      <c r="E22" s="17" t="s">
        <v>119</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29.5" thickBot="1" x14ac:dyDescent="0.4">
      <c r="A23" s="42"/>
      <c r="B23" s="14" t="str">
        <f>IF('Waste tobacco products collect.'!$E$8="&lt; Please select &gt;","&lt; Not selected &gt;",'Waste tobacco products collect.'!$E$8)</f>
        <v>Cyprus</v>
      </c>
      <c r="C23" s="14">
        <f>'Waste tobacco products collect.'!$E$9</f>
        <v>2023</v>
      </c>
      <c r="D23" s="18" t="s">
        <v>117</v>
      </c>
      <c r="E23" s="18" t="s">
        <v>118</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Cyprus</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Cyprus</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Cyprus</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Cyprus</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phoneticPr fontId="23" type="noConversion"/>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C22" workbookViewId="0">
      <selection activeCell="E19" sqref="E1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72"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73"/>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3" t="s">
        <v>19</v>
      </c>
      <c r="E6" s="64"/>
      <c r="F6" s="65"/>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60" t="s">
        <v>29</v>
      </c>
      <c r="E7" s="61"/>
      <c r="F7" s="6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74" t="s">
        <v>109</v>
      </c>
      <c r="E10" s="74"/>
      <c r="F10" s="74"/>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8" t="s">
        <v>41</v>
      </c>
      <c r="E11" s="78"/>
      <c r="F11" s="78"/>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5" t="s">
        <v>42</v>
      </c>
      <c r="E13" s="75"/>
      <c r="F13" s="75"/>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6" t="s">
        <v>43</v>
      </c>
      <c r="E14" s="76"/>
      <c r="F14" s="7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6" t="s">
        <v>44</v>
      </c>
      <c r="E15" s="76"/>
      <c r="F15" s="7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6" t="s">
        <v>45</v>
      </c>
      <c r="E16" s="76"/>
      <c r="F16" s="7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7" t="s">
        <v>46</v>
      </c>
      <c r="E17" s="77"/>
      <c r="F17" s="77"/>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275.5" x14ac:dyDescent="0.35">
      <c r="A19" s="42"/>
      <c r="B19" s="22" t="str">
        <f>IF('Waste tobacco products collect.'!$E$8="&lt; Please select &gt;","&lt; Not selected &gt;",'Waste tobacco products collect.'!$E$8)</f>
        <v>Cyprus</v>
      </c>
      <c r="C19" s="22">
        <f>'Waste tobacco products collect.'!$E$9</f>
        <v>2023</v>
      </c>
      <c r="D19" s="50" t="s">
        <v>122</v>
      </c>
      <c r="E19" s="50" t="s">
        <v>123</v>
      </c>
      <c r="F19" s="50" t="s">
        <v>121</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Cyprus</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Cyprus</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5" t="s">
        <v>50</v>
      </c>
      <c r="E23" s="75"/>
      <c r="F23" s="75"/>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6" t="s">
        <v>51</v>
      </c>
      <c r="E24" s="76"/>
      <c r="F24" s="7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6" t="s">
        <v>52</v>
      </c>
      <c r="E25" s="76"/>
      <c r="F25" s="76"/>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6" t="s">
        <v>53</v>
      </c>
      <c r="E26" s="76"/>
      <c r="F26" s="76"/>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Cyprus</v>
      </c>
      <c r="C28" s="22">
        <f>'Waste tobacco products collect.'!$E$9</f>
        <v>2023</v>
      </c>
      <c r="D28" s="7" t="s">
        <v>56</v>
      </c>
      <c r="E28" s="51"/>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Cyprus</v>
      </c>
      <c r="C29" s="14">
        <f>'Waste tobacco products collect.'!$E$9</f>
        <v>2023</v>
      </c>
      <c r="D29" s="7" t="s">
        <v>56</v>
      </c>
      <c r="E29" s="51"/>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Cyprus</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 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topLeftCell="C1" zoomScale="90" zoomScaleNormal="90" workbookViewId="0">
      <selection activeCell="D15" sqref="D15"/>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101.5" x14ac:dyDescent="0.35">
      <c r="A11" s="42"/>
      <c r="B11" s="14" t="str">
        <f>IF('Waste tobacco products collect.'!$E$8="&lt; Please select &gt;","&lt; Not selected &gt;",'Waste tobacco products collect.'!$E$8)</f>
        <v>Cyprus</v>
      </c>
      <c r="C11" s="14">
        <f>'Waste tobacco products collect.'!$E$9</f>
        <v>2023</v>
      </c>
      <c r="D11" s="50" t="s">
        <v>124</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43.5" x14ac:dyDescent="0.35">
      <c r="A12" s="42"/>
      <c r="B12" s="14" t="str">
        <f>IF('Waste tobacco products collect.'!$E$8="&lt; Please select &gt;","&lt; Not selected &gt;",'Waste tobacco products collect.'!$E$8)</f>
        <v>Cyprus</v>
      </c>
      <c r="C12" s="14">
        <f>'Waste tobacco products collect.'!$E$9</f>
        <v>2023</v>
      </c>
      <c r="D12" s="24" t="s">
        <v>125</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Cyprus</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Cyprus</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Cyprus</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Cyprus</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Cyprus</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topLeftCell="A7" zoomScale="90" zoomScaleNormal="90" workbookViewId="0">
      <selection activeCell="D28" sqref="D28:F28"/>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3" t="s">
        <v>19</v>
      </c>
      <c r="E6" s="94"/>
      <c r="F6" s="95"/>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6" t="s">
        <v>29</v>
      </c>
      <c r="E7" s="97"/>
      <c r="F7" s="9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9" t="s">
        <v>111</v>
      </c>
      <c r="E11" s="90"/>
      <c r="F11" s="90"/>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1" t="s">
        <v>58</v>
      </c>
      <c r="E12" s="92"/>
      <c r="F12" s="9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Cyprus</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Cyprus</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Cyprus</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Cyprus</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Cyprus</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Cyprus</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3" t="s">
        <v>112</v>
      </c>
      <c r="E23" s="84"/>
      <c r="F23" s="8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5" t="s">
        <v>61</v>
      </c>
      <c r="E24" s="86"/>
      <c r="F24" s="8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Cyprus</v>
      </c>
      <c r="C25" s="14">
        <f>'Waste tobacco products collect.'!$E$9</f>
        <v>2023</v>
      </c>
      <c r="D25" s="87" t="s">
        <v>120</v>
      </c>
      <c r="E25" s="88"/>
      <c r="F25" s="88"/>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Cyprus</v>
      </c>
      <c r="C26" s="14">
        <f>'Waste tobacco products collect.'!$E$9</f>
        <v>2023</v>
      </c>
      <c r="D26" s="81"/>
      <c r="E26" s="82"/>
      <c r="F26" s="8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Cyprus</v>
      </c>
      <c r="C27" s="14">
        <f>'Waste tobacco products collect.'!$E$9</f>
        <v>2023</v>
      </c>
      <c r="D27" s="81"/>
      <c r="E27" s="82"/>
      <c r="F27" s="8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Cyprus</v>
      </c>
      <c r="C28" s="14">
        <f>'Waste tobacco products collect.'!$E$9</f>
        <v>2023</v>
      </c>
      <c r="D28" s="81"/>
      <c r="E28" s="82"/>
      <c r="F28" s="8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Cyprus</v>
      </c>
      <c r="C29" s="14">
        <f>'Waste tobacco products collect.'!$E$9</f>
        <v>2023</v>
      </c>
      <c r="D29" s="81"/>
      <c r="E29" s="82"/>
      <c r="F29" s="8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2E3CEE2F-AAA6-4899-B21B-DFEE356D0A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cp:lastPrinted>2025-10-08T10:17:22Z</cp:lastPrinted>
  <dcterms:created xsi:type="dcterms:W3CDTF">2025-02-13T06:36:09Z</dcterms:created>
  <dcterms:modified xsi:type="dcterms:W3CDTF">2026-03-26T14:24:33Z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